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25" windowWidth="14805" windowHeight="6990"/>
  </bookViews>
  <sheets>
    <sheet name="по объектам" sheetId="2" r:id="rId1"/>
    <sheet name="Лист3" sheetId="3" r:id="rId2"/>
  </sheets>
  <calcPr calcId="145621" iterate="1" iterateCount="219" iterateDelta="5.0000000000000001E-3"/>
</workbook>
</file>

<file path=xl/calcChain.xml><?xml version="1.0" encoding="utf-8"?>
<calcChain xmlns="http://schemas.openxmlformats.org/spreadsheetml/2006/main">
  <c r="D18" i="2" l="1"/>
  <c r="D19" i="2" s="1"/>
  <c r="D20" i="2" s="1"/>
  <c r="A9" i="2" l="1"/>
  <c r="A11" i="2" l="1"/>
  <c r="A10" i="2"/>
  <c r="A12" i="2"/>
  <c r="A13" i="2" l="1"/>
  <c r="A15" i="2" s="1"/>
  <c r="A16" i="2" s="1"/>
  <c r="D21" i="2" l="1"/>
  <c r="D22" i="2" s="1"/>
</calcChain>
</file>

<file path=xl/sharedStrings.xml><?xml version="1.0" encoding="utf-8"?>
<sst xmlns="http://schemas.openxmlformats.org/spreadsheetml/2006/main" count="38" uniqueCount="30">
  <si>
    <t>№ п/п</t>
  </si>
  <si>
    <t>Объект основного фонда</t>
  </si>
  <si>
    <t>Наименование основных производимых работ</t>
  </si>
  <si>
    <t>Период выполнения работ</t>
  </si>
  <si>
    <t>Стоимость работ, руб.</t>
  </si>
  <si>
    <t>ИТОГО:</t>
  </si>
  <si>
    <t>НДС 18%</t>
  </si>
  <si>
    <t>Всего с НДС</t>
  </si>
  <si>
    <t>Всего с непредвиденными</t>
  </si>
  <si>
    <t>Непредвиденные работы и затраты 5%</t>
  </si>
  <si>
    <t>Административное здание ГПУ</t>
  </si>
  <si>
    <t>Цех обслуживания производства</t>
  </si>
  <si>
    <t>Ремонт бетонной площадки</t>
  </si>
  <si>
    <t>Гостиница (Люкс) Монтажная 8, кв.2</t>
  </si>
  <si>
    <t>Обшивка наружных стен сайдингом. Замена окон на ПВХ. Замена дверей. Замена линолеума в сауне. Устройство ограждения.</t>
  </si>
  <si>
    <t>Административное здание Мастах-Берго (общежитие)</t>
  </si>
  <si>
    <t>Покрытие стен кухни пластиковыми панелями. Облицовка дверных откосов пластиковыми панелями.</t>
  </si>
  <si>
    <t>Общежитие №1, Монтажная 13</t>
  </si>
  <si>
    <t>Покрытие крыльца нескользящей плиткой для наружых работ - 3 крыльца. Устройство ограждения, детской площадки.</t>
  </si>
  <si>
    <t>Замена окон на ПВХ на втором этаже. Смена обоев. Ремонт полов в кабинетах. Устройство остекленной перегородки в холле второго этажа.</t>
  </si>
  <si>
    <t>Обустройство кухни и помещения для приема пищи.</t>
  </si>
  <si>
    <t>Здание столовой-СП-левый берег</t>
  </si>
  <si>
    <t>Дизельная-СП-левый берег</t>
  </si>
  <si>
    <t xml:space="preserve">ЦДиПГиГК </t>
  </si>
  <si>
    <t>Лот № 2 на производство работ по капитальному ремонту объектов: ЦДиПГиГК , Цех обслуживания производства, п. Кысыл-Сыр, Вилюйского улуса</t>
  </si>
  <si>
    <t>Ремонт помещений для расширения кухни</t>
  </si>
  <si>
    <t>Капитальный ремонт здания</t>
  </si>
  <si>
    <t xml:space="preserve">Объект СП-левый берег расположен в п.Кысыл-Сыр, Вилюйского улуса на левом берегу р.Вилюй. </t>
  </si>
  <si>
    <t>май-сентябрь</t>
  </si>
  <si>
    <t>июнь-сентябрь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</si>
</sst>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Arial Cyr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b/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top"/>
    </xf>
    <xf numFmtId="0" fontId="5" fillId="0" borderId="0" xfId="0" applyFont="1"/>
    <xf numFmtId="0" fontId="6" fillId="0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/>
    </xf>
    <xf numFmtId="4" fontId="4" fillId="0" borderId="0" xfId="0" applyNumberFormat="1" applyFont="1" applyFill="1" applyAlignment="1">
      <alignment horizontal="center" vertical="top"/>
    </xf>
    <xf numFmtId="4" fontId="3" fillId="0" borderId="1" xfId="0" applyNumberFormat="1" applyFont="1" applyBorder="1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0" fillId="2" borderId="1" xfId="0" applyNumberForma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6" fillId="0" borderId="4" xfId="0" applyNumberFormat="1" applyFont="1" applyFill="1" applyBorder="1" applyAlignment="1">
      <alignment horizontal="center" vertical="top" wrapText="1"/>
    </xf>
    <xf numFmtId="0" fontId="7" fillId="0" borderId="1" xfId="0" applyFont="1" applyBorder="1"/>
    <xf numFmtId="0" fontId="7" fillId="0" borderId="1" xfId="0" applyFont="1" applyBorder="1" applyAlignment="1">
      <alignment horizontal="left" vertical="center"/>
    </xf>
    <xf numFmtId="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4" fontId="7" fillId="0" borderId="1" xfId="0" applyNumberFormat="1" applyFont="1" applyBorder="1" applyAlignment="1">
      <alignment horizontal="center" wrapText="1"/>
    </xf>
    <xf numFmtId="0" fontId="9" fillId="2" borderId="3" xfId="0" applyFont="1" applyFill="1" applyBorder="1" applyAlignment="1">
      <alignment horizontal="left" vertical="center" wrapText="1" indent="1"/>
    </xf>
    <xf numFmtId="0" fontId="1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</cellXfs>
  <cellStyles count="2">
    <cellStyle name="Normal_Бюджет ЦФО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zoomScale="80" zoomScaleNormal="80" workbookViewId="0">
      <selection activeCell="C8" sqref="C8"/>
    </sheetView>
  </sheetViews>
  <sheetFormatPr defaultRowHeight="15" x14ac:dyDescent="0.25"/>
  <cols>
    <col min="1" max="1" width="7.7109375" style="2" customWidth="1"/>
    <col min="2" max="2" width="57.42578125" style="3" customWidth="1"/>
    <col min="3" max="3" width="56.42578125" style="1" customWidth="1"/>
    <col min="4" max="4" width="21.7109375" style="19" customWidth="1"/>
    <col min="5" max="5" width="19.140625" style="13" customWidth="1"/>
    <col min="6" max="6" width="17.7109375" customWidth="1"/>
  </cols>
  <sheetData>
    <row r="1" spans="1:5" x14ac:dyDescent="0.25">
      <c r="B1"/>
    </row>
    <row r="2" spans="1:5" x14ac:dyDescent="0.25">
      <c r="B2"/>
    </row>
    <row r="3" spans="1:5" s="4" customFormat="1" ht="31.5" customHeight="1" x14ac:dyDescent="0.25">
      <c r="B3" s="41" t="s">
        <v>24</v>
      </c>
      <c r="C3" s="41"/>
      <c r="D3" s="41"/>
      <c r="E3" s="41"/>
    </row>
    <row r="4" spans="1:5" s="4" customFormat="1" ht="15.75" customHeight="1" x14ac:dyDescent="0.25">
      <c r="A4" s="40" t="s">
        <v>27</v>
      </c>
      <c r="B4" s="40"/>
      <c r="C4" s="40"/>
      <c r="D4" s="40"/>
      <c r="E4" s="40"/>
    </row>
    <row r="5" spans="1:5" s="10" customFormat="1" ht="17.25" customHeight="1" x14ac:dyDescent="0.2">
      <c r="A5" s="9"/>
      <c r="B5" s="9"/>
      <c r="C5" s="9"/>
      <c r="D5" s="17"/>
      <c r="E5" s="9"/>
    </row>
    <row r="6" spans="1:5" s="7" customFormat="1" ht="48" thickBot="1" x14ac:dyDescent="0.3">
      <c r="A6" s="5" t="s">
        <v>0</v>
      </c>
      <c r="B6" s="5" t="s">
        <v>1</v>
      </c>
      <c r="C6" s="6" t="s">
        <v>2</v>
      </c>
      <c r="D6" s="18" t="s">
        <v>4</v>
      </c>
      <c r="E6" s="6" t="s">
        <v>3</v>
      </c>
    </row>
    <row r="7" spans="1:5" ht="15.75" x14ac:dyDescent="0.25">
      <c r="A7" s="8"/>
      <c r="B7" s="36" t="s">
        <v>11</v>
      </c>
      <c r="C7" s="15"/>
      <c r="D7" s="20"/>
      <c r="E7" s="16"/>
    </row>
    <row r="8" spans="1:5" ht="49.5" customHeight="1" x14ac:dyDescent="0.25">
      <c r="A8" s="39">
        <v>1</v>
      </c>
      <c r="B8" s="12" t="s">
        <v>10</v>
      </c>
      <c r="C8" s="11" t="s">
        <v>19</v>
      </c>
      <c r="D8" s="22"/>
      <c r="E8" s="14" t="s">
        <v>28</v>
      </c>
    </row>
    <row r="9" spans="1:5" ht="30" customHeight="1" x14ac:dyDescent="0.25">
      <c r="A9" s="39">
        <f>A8+1</f>
        <v>2</v>
      </c>
      <c r="B9" s="12" t="s">
        <v>10</v>
      </c>
      <c r="C9" s="11" t="s">
        <v>20</v>
      </c>
      <c r="D9" s="22"/>
      <c r="E9" s="14" t="s">
        <v>28</v>
      </c>
    </row>
    <row r="10" spans="1:5" ht="31.5" customHeight="1" x14ac:dyDescent="0.25">
      <c r="A10" s="39">
        <f>A9+1</f>
        <v>3</v>
      </c>
      <c r="B10" s="12" t="s">
        <v>10</v>
      </c>
      <c r="C10" s="11" t="s">
        <v>12</v>
      </c>
      <c r="D10" s="22"/>
      <c r="E10" s="14" t="s">
        <v>28</v>
      </c>
    </row>
    <row r="11" spans="1:5" ht="49.5" customHeight="1" x14ac:dyDescent="0.25">
      <c r="A11" s="39">
        <f t="shared" ref="A11:A13" si="0">A10+1</f>
        <v>4</v>
      </c>
      <c r="B11" s="11" t="s">
        <v>13</v>
      </c>
      <c r="C11" s="11" t="s">
        <v>14</v>
      </c>
      <c r="D11" s="22"/>
      <c r="E11" s="14" t="s">
        <v>28</v>
      </c>
    </row>
    <row r="12" spans="1:5" ht="44.25" customHeight="1" x14ac:dyDescent="0.25">
      <c r="A12" s="39">
        <f t="shared" si="0"/>
        <v>5</v>
      </c>
      <c r="B12" s="12" t="s">
        <v>15</v>
      </c>
      <c r="C12" s="11" t="s">
        <v>16</v>
      </c>
      <c r="D12" s="21"/>
      <c r="E12" s="14" t="s">
        <v>28</v>
      </c>
    </row>
    <row r="13" spans="1:5" ht="48" customHeight="1" thickBot="1" x14ac:dyDescent="0.3">
      <c r="A13" s="39">
        <f t="shared" si="0"/>
        <v>6</v>
      </c>
      <c r="B13" s="12" t="s">
        <v>17</v>
      </c>
      <c r="C13" s="11" t="s">
        <v>18</v>
      </c>
      <c r="D13" s="21"/>
      <c r="E13" s="14" t="s">
        <v>28</v>
      </c>
    </row>
    <row r="14" spans="1:5" ht="15.75" x14ac:dyDescent="0.25">
      <c r="A14" s="8"/>
      <c r="B14" s="36" t="s">
        <v>23</v>
      </c>
      <c r="C14" s="15"/>
      <c r="D14" s="20"/>
      <c r="E14" s="16"/>
    </row>
    <row r="15" spans="1:5" ht="33" customHeight="1" x14ac:dyDescent="0.25">
      <c r="A15" s="39">
        <f>A13+1</f>
        <v>7</v>
      </c>
      <c r="B15" s="12" t="s">
        <v>21</v>
      </c>
      <c r="C15" s="11" t="s">
        <v>25</v>
      </c>
      <c r="D15" s="22"/>
      <c r="E15" s="14" t="s">
        <v>29</v>
      </c>
    </row>
    <row r="16" spans="1:5" ht="30" customHeight="1" x14ac:dyDescent="0.25">
      <c r="A16" s="39">
        <f>A15+1</f>
        <v>8</v>
      </c>
      <c r="B16" s="12" t="s">
        <v>22</v>
      </c>
      <c r="C16" s="11" t="s">
        <v>26</v>
      </c>
      <c r="D16" s="22"/>
      <c r="E16" s="14" t="s">
        <v>29</v>
      </c>
    </row>
    <row r="17" spans="1:5" ht="15.75" x14ac:dyDescent="0.25">
      <c r="A17" s="37"/>
      <c r="B17" s="38"/>
      <c r="C17" s="15"/>
      <c r="D17" s="20"/>
      <c r="E17" s="16"/>
    </row>
    <row r="18" spans="1:5" s="27" customFormat="1" ht="20.100000000000001" customHeight="1" x14ac:dyDescent="0.2">
      <c r="A18" s="23"/>
      <c r="B18" s="24" t="s">
        <v>5</v>
      </c>
      <c r="C18" s="23"/>
      <c r="D18" s="25">
        <f>SUM(D8:D16)</f>
        <v>0</v>
      </c>
      <c r="E18" s="26"/>
    </row>
    <row r="19" spans="1:5" s="27" customFormat="1" ht="20.100000000000001" customHeight="1" x14ac:dyDescent="0.2">
      <c r="A19" s="23"/>
      <c r="B19" s="24" t="s">
        <v>9</v>
      </c>
      <c r="C19" s="23"/>
      <c r="D19" s="25">
        <f>D18*0.05</f>
        <v>0</v>
      </c>
      <c r="E19" s="26"/>
    </row>
    <row r="20" spans="1:5" s="32" customFormat="1" ht="20.100000000000001" customHeight="1" x14ac:dyDescent="0.25">
      <c r="A20" s="28"/>
      <c r="B20" s="29" t="s">
        <v>8</v>
      </c>
      <c r="C20" s="28"/>
      <c r="D20" s="30">
        <f>D18+D19</f>
        <v>0</v>
      </c>
      <c r="E20" s="31"/>
    </row>
    <row r="21" spans="1:5" s="27" customFormat="1" ht="20.100000000000001" customHeight="1" x14ac:dyDescent="0.2">
      <c r="A21" s="33"/>
      <c r="B21" s="24" t="s">
        <v>6</v>
      </c>
      <c r="C21" s="34"/>
      <c r="D21" s="35">
        <f>D20*0.18</f>
        <v>0</v>
      </c>
      <c r="E21" s="26"/>
    </row>
    <row r="22" spans="1:5" s="27" customFormat="1" ht="20.100000000000001" customHeight="1" x14ac:dyDescent="0.2">
      <c r="A22" s="33"/>
      <c r="B22" s="24" t="s">
        <v>7</v>
      </c>
      <c r="C22" s="34"/>
      <c r="D22" s="35">
        <f>D20+D21</f>
        <v>0</v>
      </c>
      <c r="E22" s="26"/>
    </row>
  </sheetData>
  <mergeCells count="2">
    <mergeCell ref="A4:E4"/>
    <mergeCell ref="B3:E3"/>
  </mergeCells>
  <pageMargins left="0.11811023622047245" right="0.11811023622047245" top="0.74803149606299213" bottom="0.74803149606299213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 объектам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2015-02-13T06:57:03Z</dcterms:modified>
</cp:coreProperties>
</file>